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1'!$A$1:$AA$21</definedName>
  </definedNames>
  <calcPr calcId="144525"/>
</workbook>
</file>

<file path=xl/calcChain.xml><?xml version="1.0" encoding="utf-8"?>
<calcChain xmlns="http://schemas.openxmlformats.org/spreadsheetml/2006/main">
  <c r="T10" i="3"/>
  <c r="U10" s="1"/>
  <c r="V10" s="1"/>
  <c r="T9"/>
  <c r="U9" s="1"/>
  <c r="V9" s="1"/>
  <c r="T8"/>
  <c r="U8" s="1"/>
  <c r="V8" s="1"/>
  <c r="T7"/>
  <c r="U7" s="1"/>
  <c r="V7" s="1"/>
  <c r="T6"/>
  <c r="T11" l="1"/>
  <c r="U6"/>
  <c r="Q11"/>
  <c r="U11" l="1"/>
  <c r="V6"/>
  <c r="V11" s="1"/>
</calcChain>
</file>

<file path=xl/sharedStrings.xml><?xml version="1.0" encoding="utf-8"?>
<sst xmlns="http://schemas.openxmlformats.org/spreadsheetml/2006/main" count="110" uniqueCount="68">
  <si>
    <t>Категория сейсмостойкости</t>
  </si>
  <si>
    <t>Примечание</t>
  </si>
  <si>
    <t>II</t>
  </si>
  <si>
    <t>Позиция по Генеральному Контракту Белорусской АЭС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</si>
  <si>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</si>
  <si>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</si>
  <si>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</si>
  <si>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</si>
  <si>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</si>
  <si>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</si>
  <si>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</si>
  <si>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</si>
  <si>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</si>
  <si>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</si>
  <si>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</si>
  <si>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</si>
  <si>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</si>
  <si>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</si>
  <si>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</si>
  <si>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</si>
  <si>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</si>
  <si>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</si>
  <si>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</si>
  <si>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</si>
  <si>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</si>
  <si>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</si>
  <si>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</si>
  <si>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</si>
  <si>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</si>
  <si>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</si>
  <si>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Дизель-генераторные установки для блока №1 Белорусской АЭС</t>
  </si>
  <si>
    <t>5.ИСУП.3918170</t>
  </si>
  <si>
    <t>10XJA50</t>
  </si>
  <si>
    <t xml:space="preserve">10XJA10 </t>
  </si>
  <si>
    <t xml:space="preserve"> 10XJA20 </t>
  </si>
  <si>
    <t xml:space="preserve"> 10XJA30 </t>
  </si>
  <si>
    <t xml:space="preserve"> 10XJA40</t>
  </si>
  <si>
    <t>Дизель-генераторная установка системы аварийного электроснабжения</t>
  </si>
  <si>
    <t>Дизель-генераторная установка системы надежного электроснабжения нормальной эксплуатации</t>
  </si>
  <si>
    <t>2О</t>
  </si>
  <si>
    <t>I</t>
  </si>
  <si>
    <t>A-113725пм</t>
  </si>
  <si>
    <t>3Н</t>
  </si>
  <si>
    <t>A-113727пм</t>
  </si>
  <si>
    <t>компл</t>
  </si>
  <si>
    <t>Здание резервной дизельной электрстанции</t>
  </si>
  <si>
    <t>Здание блочной дизельной электростанции</t>
  </si>
  <si>
    <t>16.1</t>
  </si>
  <si>
    <t>16.2</t>
  </si>
  <si>
    <t>5.ИСУП.104199751</t>
  </si>
  <si>
    <t>5.ИСУП.104199752</t>
  </si>
  <si>
    <t>5.ИСУП.104199753</t>
  </si>
  <si>
    <t>5.ИСУП.104199754</t>
  </si>
  <si>
    <t>С</t>
  </si>
  <si>
    <t>Цена за ед., без НДС, рублей РФ</t>
  </si>
  <si>
    <t>Цена, без НДС, рублей РФ</t>
  </si>
  <si>
    <t>Сумма НДС, руб. РФ</t>
  </si>
  <si>
    <t>Цена, с НДС, рублей РФ</t>
  </si>
  <si>
    <t>Категория обеспечения качества</t>
  </si>
  <si>
    <t>BLR1.B.776.1.0UBS&amp;&amp;.XJ&amp;&amp;&amp;.021.MD.0001</t>
  </si>
  <si>
    <t>BLR1.B.776.1.0UBN&amp;&amp;.XJ&amp;&amp;&amp;.021.MD.0001</t>
  </si>
  <si>
    <t>2</t>
  </si>
  <si>
    <t>3</t>
  </si>
  <si>
    <t xml:space="preserve">Классификационное обозначение </t>
  </si>
  <si>
    <t xml:space="preserve">На базе 18РА 6-В или аналог </t>
  </si>
  <si>
    <t>Срок поставки *</t>
  </si>
  <si>
    <t>* Сроки поставки определяются потенциальным поставщиком и согласовываются с Заказчиком при заключении Договора с учётом пункта 6.6.1 Договора 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</si>
  <si>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номинальная мощность 6300 кВт, частота вращения не более 1500 об/мин, номинальное напряжение 10,5 кВ, трёхфазный, переменный ток, номинальная частота 50 Гц</t>
  </si>
</sst>
</file>

<file path=xl/styles.xml><?xml version="1.0" encoding="utf-8"?>
<styleSheet xmlns="http://schemas.openxmlformats.org/spreadsheetml/2006/main">
  <numFmts count="3">
    <numFmt numFmtId="164" formatCode="[$-419]mmmm\ yyyy;@"/>
    <numFmt numFmtId="165" formatCode="#,##0_р_."/>
    <numFmt numFmtId="166" formatCode="dd/mm/yy;@"/>
  </numFmts>
  <fonts count="16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164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2" fontId="15" fillId="2" borderId="3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"/>
  <sheetViews>
    <sheetView tabSelected="1" view="pageBreakPreview" topLeftCell="A4" zoomScale="70" zoomScaleSheetLayoutView="70" workbookViewId="0">
      <selection activeCell="A12" sqref="A12:AA12"/>
    </sheetView>
  </sheetViews>
  <sheetFormatPr defaultRowHeight="15.75"/>
  <cols>
    <col min="1" max="1" width="6" style="13" customWidth="1"/>
    <col min="2" max="2" width="15.42578125" style="13" customWidth="1"/>
    <col min="3" max="3" width="16" style="1" customWidth="1"/>
    <col min="4" max="4" width="12.42578125" style="1" customWidth="1"/>
    <col min="5" max="5" width="34" style="1" customWidth="1"/>
    <col min="6" max="7" width="19.85546875" style="1" customWidth="1"/>
    <col min="8" max="8" width="10.28515625" style="1" customWidth="1"/>
    <col min="9" max="9" width="6.42578125" style="1" customWidth="1"/>
    <col min="10" max="11" width="7.5703125" style="1" customWidth="1"/>
    <col min="12" max="12" width="6.42578125" style="1" customWidth="1"/>
    <col min="13" max="13" width="13.5703125" style="2" customWidth="1"/>
    <col min="14" max="14" width="15.28515625" style="1" customWidth="1"/>
    <col min="15" max="15" width="9.7109375" style="1" customWidth="1"/>
    <col min="16" max="16" width="9.42578125" style="1" customWidth="1"/>
    <col min="17" max="18" width="6.5703125" style="1" customWidth="1"/>
    <col min="19" max="21" width="16.140625" style="1" customWidth="1"/>
    <col min="22" max="22" width="16.140625" style="6" customWidth="1"/>
    <col min="23" max="23" width="14" style="6" customWidth="1"/>
    <col min="24" max="24" width="15.5703125" style="6" customWidth="1"/>
    <col min="25" max="26" width="12.5703125" style="6" customWidth="1"/>
    <col min="27" max="27" width="13" style="6" customWidth="1"/>
    <col min="28" max="35" width="9.140625" style="6"/>
    <col min="36" max="16384" width="9.140625" style="1"/>
  </cols>
  <sheetData>
    <row r="1" spans="1:35" s="11" customFormat="1" ht="38.25" customHeight="1">
      <c r="A1" s="15"/>
      <c r="B1" s="15"/>
      <c r="C1" s="16"/>
      <c r="D1" s="16"/>
      <c r="E1" s="15"/>
      <c r="F1" s="16"/>
      <c r="G1" s="16"/>
      <c r="H1" s="15"/>
      <c r="I1" s="15"/>
      <c r="J1" s="16"/>
      <c r="K1" s="16"/>
      <c r="L1" s="15"/>
      <c r="M1" s="15"/>
      <c r="N1" s="15"/>
      <c r="O1" s="15"/>
      <c r="P1" s="15"/>
      <c r="Q1" s="17"/>
      <c r="R1" s="17"/>
      <c r="S1" s="55" t="s">
        <v>4</v>
      </c>
      <c r="T1" s="55"/>
      <c r="U1" s="55"/>
      <c r="V1" s="55"/>
      <c r="W1" s="55"/>
      <c r="X1" s="55"/>
      <c r="Y1" s="55"/>
      <c r="Z1" s="55"/>
      <c r="AA1" s="55"/>
    </row>
    <row r="2" spans="1:35" s="12" customFormat="1" ht="48" customHeight="1">
      <c r="A2" s="15"/>
      <c r="B2" s="15"/>
      <c r="C2" s="16"/>
      <c r="D2" s="37" t="s">
        <v>30</v>
      </c>
      <c r="E2" s="15"/>
      <c r="F2" s="16"/>
      <c r="G2" s="16"/>
      <c r="H2" s="15"/>
      <c r="I2" s="15"/>
      <c r="J2" s="16"/>
      <c r="K2" s="16"/>
      <c r="L2" s="15"/>
      <c r="M2" s="15"/>
      <c r="N2" s="15"/>
      <c r="O2" s="15"/>
      <c r="P2" s="15"/>
      <c r="Q2" s="17"/>
      <c r="R2" s="17"/>
      <c r="S2" s="55" t="s">
        <v>5</v>
      </c>
      <c r="T2" s="55"/>
      <c r="U2" s="55"/>
      <c r="V2" s="55"/>
      <c r="W2" s="55"/>
      <c r="X2" s="55"/>
      <c r="Y2" s="55"/>
      <c r="Z2" s="55"/>
      <c r="AA2" s="55"/>
    </row>
    <row r="3" spans="1:35" s="11" customFormat="1" ht="38.25" customHeight="1">
      <c r="A3" s="18"/>
      <c r="B3" s="18"/>
      <c r="C3" s="18"/>
      <c r="D3" s="18"/>
      <c r="E3" s="19"/>
      <c r="F3" s="18"/>
      <c r="G3" s="18"/>
      <c r="H3" s="18"/>
      <c r="I3" s="18"/>
      <c r="J3" s="18"/>
      <c r="K3" s="18"/>
      <c r="L3" s="18"/>
      <c r="M3" s="18"/>
      <c r="N3" s="18"/>
      <c r="O3" s="20"/>
      <c r="P3" s="20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35" ht="76.5">
      <c r="A4" s="21" t="s">
        <v>6</v>
      </c>
      <c r="B4" s="21" t="s">
        <v>3</v>
      </c>
      <c r="C4" s="22" t="s">
        <v>7</v>
      </c>
      <c r="D4" s="22" t="s">
        <v>8</v>
      </c>
      <c r="E4" s="22" t="s">
        <v>9</v>
      </c>
      <c r="F4" s="22" t="s">
        <v>10</v>
      </c>
      <c r="G4" s="22" t="s">
        <v>11</v>
      </c>
      <c r="H4" s="22" t="s">
        <v>12</v>
      </c>
      <c r="I4" s="22" t="s">
        <v>63</v>
      </c>
      <c r="J4" s="22" t="s">
        <v>13</v>
      </c>
      <c r="K4" s="41" t="s">
        <v>58</v>
      </c>
      <c r="L4" s="22" t="s">
        <v>0</v>
      </c>
      <c r="M4" s="22" t="s">
        <v>14</v>
      </c>
      <c r="N4" s="22" t="s">
        <v>15</v>
      </c>
      <c r="O4" s="22" t="s">
        <v>16</v>
      </c>
      <c r="P4" s="22" t="s">
        <v>17</v>
      </c>
      <c r="Q4" s="23" t="s">
        <v>18</v>
      </c>
      <c r="R4" s="23" t="s">
        <v>19</v>
      </c>
      <c r="S4" s="39" t="s">
        <v>54</v>
      </c>
      <c r="T4" s="39" t="s">
        <v>55</v>
      </c>
      <c r="U4" s="39" t="s">
        <v>56</v>
      </c>
      <c r="V4" s="39" t="s">
        <v>57</v>
      </c>
      <c r="W4" s="22" t="s">
        <v>29</v>
      </c>
      <c r="X4" s="22" t="s">
        <v>20</v>
      </c>
      <c r="Y4" s="21" t="s">
        <v>65</v>
      </c>
      <c r="Z4" s="21" t="s">
        <v>21</v>
      </c>
      <c r="AA4" s="22" t="s">
        <v>1</v>
      </c>
    </row>
    <row r="5" spans="1:35" s="3" customFormat="1" ht="17.25" customHeight="1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42">
        <v>11</v>
      </c>
      <c r="L5" s="24">
        <v>12</v>
      </c>
      <c r="M5" s="24">
        <v>13</v>
      </c>
      <c r="N5" s="42">
        <v>14</v>
      </c>
      <c r="O5" s="24">
        <v>15</v>
      </c>
      <c r="P5" s="24">
        <v>16</v>
      </c>
      <c r="Q5" s="42">
        <v>17</v>
      </c>
      <c r="R5" s="24">
        <v>18</v>
      </c>
      <c r="S5" s="40">
        <v>19</v>
      </c>
      <c r="T5" s="40">
        <v>20</v>
      </c>
      <c r="U5" s="40">
        <v>21</v>
      </c>
      <c r="V5" s="40">
        <v>22</v>
      </c>
      <c r="W5" s="40">
        <v>23</v>
      </c>
      <c r="X5" s="40">
        <v>24</v>
      </c>
      <c r="Y5" s="40">
        <v>25</v>
      </c>
      <c r="Z5" s="40">
        <v>26</v>
      </c>
      <c r="AA5" s="40">
        <v>27</v>
      </c>
      <c r="AB5" s="7"/>
      <c r="AC5" s="7"/>
      <c r="AD5" s="7"/>
      <c r="AE5" s="7"/>
      <c r="AF5" s="7"/>
      <c r="AG5" s="7"/>
      <c r="AH5" s="7"/>
      <c r="AI5" s="7"/>
    </row>
    <row r="6" spans="1:35" s="3" customFormat="1" ht="128.25" customHeight="1">
      <c r="A6" s="45">
        <v>1</v>
      </c>
      <c r="B6" s="46" t="s">
        <v>47</v>
      </c>
      <c r="C6" s="46" t="s">
        <v>49</v>
      </c>
      <c r="D6" s="46" t="s">
        <v>33</v>
      </c>
      <c r="E6" s="45" t="s">
        <v>37</v>
      </c>
      <c r="F6" s="46" t="s">
        <v>64</v>
      </c>
      <c r="G6" s="46" t="s">
        <v>67</v>
      </c>
      <c r="H6" s="45"/>
      <c r="I6" s="45" t="s">
        <v>39</v>
      </c>
      <c r="J6" s="47" t="s">
        <v>53</v>
      </c>
      <c r="K6" s="47" t="s">
        <v>61</v>
      </c>
      <c r="L6" s="45" t="s">
        <v>40</v>
      </c>
      <c r="M6" s="45" t="s">
        <v>41</v>
      </c>
      <c r="N6" s="48" t="s">
        <v>59</v>
      </c>
      <c r="O6" s="45"/>
      <c r="P6" s="49"/>
      <c r="Q6" s="50">
        <v>1</v>
      </c>
      <c r="R6" s="51" t="s">
        <v>44</v>
      </c>
      <c r="S6" s="51"/>
      <c r="T6" s="51">
        <f>ROUND(S6*Q6,2)</f>
        <v>0</v>
      </c>
      <c r="U6" s="51">
        <f>ROUND(T6*0.18,2)</f>
        <v>0</v>
      </c>
      <c r="V6" s="51">
        <f>U6+T6</f>
        <v>0</v>
      </c>
      <c r="W6" s="46"/>
      <c r="X6" s="52" t="s">
        <v>45</v>
      </c>
      <c r="Y6" s="43"/>
      <c r="Z6" s="38">
        <v>42444</v>
      </c>
      <c r="AA6" s="25"/>
      <c r="AB6" s="7"/>
      <c r="AC6" s="7"/>
      <c r="AD6" s="7"/>
      <c r="AE6" s="7"/>
      <c r="AF6" s="7"/>
      <c r="AG6" s="7"/>
      <c r="AH6" s="7"/>
      <c r="AI6" s="7"/>
    </row>
    <row r="7" spans="1:35" s="3" customFormat="1" ht="129.75" customHeight="1">
      <c r="A7" s="45">
        <v>2</v>
      </c>
      <c r="B7" s="46" t="s">
        <v>47</v>
      </c>
      <c r="C7" s="46" t="s">
        <v>50</v>
      </c>
      <c r="D7" s="46" t="s">
        <v>34</v>
      </c>
      <c r="E7" s="45" t="s">
        <v>37</v>
      </c>
      <c r="F7" s="46" t="s">
        <v>64</v>
      </c>
      <c r="G7" s="46" t="s">
        <v>67</v>
      </c>
      <c r="H7" s="45"/>
      <c r="I7" s="45" t="s">
        <v>39</v>
      </c>
      <c r="J7" s="47" t="s">
        <v>53</v>
      </c>
      <c r="K7" s="47" t="s">
        <v>61</v>
      </c>
      <c r="L7" s="45" t="s">
        <v>40</v>
      </c>
      <c r="M7" s="45" t="s">
        <v>41</v>
      </c>
      <c r="N7" s="48" t="s">
        <v>59</v>
      </c>
      <c r="O7" s="45"/>
      <c r="P7" s="49"/>
      <c r="Q7" s="50">
        <v>1</v>
      </c>
      <c r="R7" s="51" t="s">
        <v>44</v>
      </c>
      <c r="S7" s="51"/>
      <c r="T7" s="51">
        <f t="shared" ref="T7:T10" si="0">ROUND(S7*Q7,2)</f>
        <v>0</v>
      </c>
      <c r="U7" s="51">
        <f t="shared" ref="U7:U10" si="1">ROUND(T7*0.18,2)</f>
        <v>0</v>
      </c>
      <c r="V7" s="51">
        <f t="shared" ref="V7:V10" si="2">U7+T7</f>
        <v>0</v>
      </c>
      <c r="W7" s="46"/>
      <c r="X7" s="52" t="s">
        <v>45</v>
      </c>
      <c r="Y7" s="43"/>
      <c r="Z7" s="38">
        <v>42444</v>
      </c>
      <c r="AA7" s="25"/>
      <c r="AB7" s="7"/>
      <c r="AC7" s="7"/>
      <c r="AD7" s="7"/>
      <c r="AE7" s="7"/>
      <c r="AF7" s="7"/>
      <c r="AG7" s="7"/>
      <c r="AH7" s="7"/>
      <c r="AI7" s="7"/>
    </row>
    <row r="8" spans="1:35" s="3" customFormat="1" ht="147" customHeight="1">
      <c r="A8" s="45">
        <v>3</v>
      </c>
      <c r="B8" s="46" t="s">
        <v>47</v>
      </c>
      <c r="C8" s="46" t="s">
        <v>51</v>
      </c>
      <c r="D8" s="46" t="s">
        <v>35</v>
      </c>
      <c r="E8" s="45" t="s">
        <v>37</v>
      </c>
      <c r="F8" s="46" t="s">
        <v>64</v>
      </c>
      <c r="G8" s="46" t="s">
        <v>67</v>
      </c>
      <c r="H8" s="45"/>
      <c r="I8" s="45" t="s">
        <v>39</v>
      </c>
      <c r="J8" s="47" t="s">
        <v>53</v>
      </c>
      <c r="K8" s="47" t="s">
        <v>61</v>
      </c>
      <c r="L8" s="45" t="s">
        <v>40</v>
      </c>
      <c r="M8" s="45" t="s">
        <v>41</v>
      </c>
      <c r="N8" s="48" t="s">
        <v>59</v>
      </c>
      <c r="O8" s="45"/>
      <c r="P8" s="49"/>
      <c r="Q8" s="50">
        <v>1</v>
      </c>
      <c r="R8" s="51" t="s">
        <v>44</v>
      </c>
      <c r="S8" s="51"/>
      <c r="T8" s="51">
        <f t="shared" si="0"/>
        <v>0</v>
      </c>
      <c r="U8" s="51">
        <f t="shared" si="1"/>
        <v>0</v>
      </c>
      <c r="V8" s="51">
        <f t="shared" si="2"/>
        <v>0</v>
      </c>
      <c r="W8" s="46"/>
      <c r="X8" s="52" t="s">
        <v>45</v>
      </c>
      <c r="Y8" s="43"/>
      <c r="Z8" s="38">
        <v>42444</v>
      </c>
      <c r="AA8" s="25"/>
      <c r="AB8" s="7"/>
      <c r="AC8" s="7"/>
      <c r="AD8" s="7"/>
      <c r="AE8" s="7"/>
      <c r="AF8" s="7"/>
      <c r="AG8" s="7"/>
      <c r="AH8" s="7"/>
      <c r="AI8" s="7"/>
    </row>
    <row r="9" spans="1:35" s="3" customFormat="1" ht="128.25" customHeight="1">
      <c r="A9" s="45">
        <v>4</v>
      </c>
      <c r="B9" s="46" t="s">
        <v>47</v>
      </c>
      <c r="C9" s="46" t="s">
        <v>52</v>
      </c>
      <c r="D9" s="46" t="s">
        <v>36</v>
      </c>
      <c r="E9" s="45" t="s">
        <v>37</v>
      </c>
      <c r="F9" s="46" t="s">
        <v>64</v>
      </c>
      <c r="G9" s="46" t="s">
        <v>67</v>
      </c>
      <c r="H9" s="45"/>
      <c r="I9" s="45" t="s">
        <v>39</v>
      </c>
      <c r="J9" s="47" t="s">
        <v>53</v>
      </c>
      <c r="K9" s="47" t="s">
        <v>61</v>
      </c>
      <c r="L9" s="45" t="s">
        <v>40</v>
      </c>
      <c r="M9" s="45" t="s">
        <v>41</v>
      </c>
      <c r="N9" s="48" t="s">
        <v>59</v>
      </c>
      <c r="O9" s="45"/>
      <c r="P9" s="49"/>
      <c r="Q9" s="50">
        <v>1</v>
      </c>
      <c r="R9" s="51" t="s">
        <v>44</v>
      </c>
      <c r="S9" s="51"/>
      <c r="T9" s="51">
        <f t="shared" si="0"/>
        <v>0</v>
      </c>
      <c r="U9" s="51">
        <f t="shared" si="1"/>
        <v>0</v>
      </c>
      <c r="V9" s="51">
        <f t="shared" si="2"/>
        <v>0</v>
      </c>
      <c r="W9" s="46"/>
      <c r="X9" s="52" t="s">
        <v>45</v>
      </c>
      <c r="Y9" s="43"/>
      <c r="Z9" s="38">
        <v>42444</v>
      </c>
      <c r="AA9" s="25"/>
      <c r="AB9" s="7"/>
      <c r="AC9" s="7"/>
      <c r="AD9" s="7"/>
      <c r="AE9" s="7"/>
      <c r="AF9" s="7"/>
      <c r="AG9" s="7"/>
      <c r="AH9" s="7"/>
      <c r="AI9" s="7"/>
    </row>
    <row r="10" spans="1:35" s="3" customFormat="1" ht="137.25" customHeight="1">
      <c r="A10" s="45">
        <v>5</v>
      </c>
      <c r="B10" s="46" t="s">
        <v>48</v>
      </c>
      <c r="C10" s="46" t="s">
        <v>31</v>
      </c>
      <c r="D10" s="46" t="s">
        <v>32</v>
      </c>
      <c r="E10" s="45" t="s">
        <v>38</v>
      </c>
      <c r="F10" s="46" t="s">
        <v>64</v>
      </c>
      <c r="G10" s="46" t="s">
        <v>67</v>
      </c>
      <c r="H10" s="45"/>
      <c r="I10" s="45" t="s">
        <v>42</v>
      </c>
      <c r="J10" s="47" t="s">
        <v>53</v>
      </c>
      <c r="K10" s="47" t="s">
        <v>62</v>
      </c>
      <c r="L10" s="45" t="s">
        <v>2</v>
      </c>
      <c r="M10" s="53" t="s">
        <v>43</v>
      </c>
      <c r="N10" s="48" t="s">
        <v>60</v>
      </c>
      <c r="O10" s="45"/>
      <c r="P10" s="49"/>
      <c r="Q10" s="50">
        <v>1</v>
      </c>
      <c r="R10" s="51" t="s">
        <v>44</v>
      </c>
      <c r="S10" s="51"/>
      <c r="T10" s="51">
        <f t="shared" si="0"/>
        <v>0</v>
      </c>
      <c r="U10" s="51">
        <f t="shared" si="1"/>
        <v>0</v>
      </c>
      <c r="V10" s="51">
        <f t="shared" si="2"/>
        <v>0</v>
      </c>
      <c r="W10" s="46"/>
      <c r="X10" s="52" t="s">
        <v>46</v>
      </c>
      <c r="Y10" s="43"/>
      <c r="Z10" s="38">
        <v>42444</v>
      </c>
      <c r="AA10" s="25"/>
      <c r="AB10" s="7"/>
      <c r="AC10" s="7"/>
      <c r="AD10" s="7"/>
      <c r="AE10" s="7"/>
      <c r="AF10" s="7"/>
      <c r="AG10" s="7"/>
      <c r="AH10" s="7"/>
      <c r="AI10" s="7"/>
    </row>
    <row r="11" spans="1:35" s="4" customFormat="1" ht="25.5" customHeight="1">
      <c r="A11" s="45"/>
      <c r="B11" s="45"/>
      <c r="C11" s="54"/>
      <c r="D11" s="54"/>
      <c r="E11" s="45"/>
      <c r="F11" s="46"/>
      <c r="G11" s="46"/>
      <c r="H11" s="45"/>
      <c r="I11" s="45"/>
      <c r="J11" s="46"/>
      <c r="K11" s="46"/>
      <c r="L11" s="45"/>
      <c r="M11" s="45"/>
      <c r="N11" s="45"/>
      <c r="O11" s="45" t="s">
        <v>22</v>
      </c>
      <c r="P11" s="45"/>
      <c r="Q11" s="50">
        <f>SUM(Q6:Q10)</f>
        <v>5</v>
      </c>
      <c r="R11" s="51"/>
      <c r="S11" s="51"/>
      <c r="T11" s="51">
        <f>SUM(T6:T10)</f>
        <v>0</v>
      </c>
      <c r="U11" s="51">
        <f>SUM(U6:U10)</f>
        <v>0</v>
      </c>
      <c r="V11" s="51">
        <f>SUM(V6:V10)</f>
        <v>0</v>
      </c>
      <c r="W11" s="46"/>
      <c r="X11" s="46"/>
      <c r="Y11" s="26"/>
      <c r="Z11" s="27"/>
      <c r="AA11" s="25"/>
      <c r="AB11" s="8"/>
      <c r="AC11" s="8"/>
      <c r="AD11" s="8"/>
      <c r="AE11" s="8"/>
      <c r="AF11" s="8"/>
      <c r="AG11" s="8"/>
      <c r="AH11" s="8"/>
      <c r="AI11" s="8"/>
    </row>
    <row r="12" spans="1:35" s="5" customFormat="1" ht="69.75" customHeight="1">
      <c r="A12" s="58" t="s">
        <v>66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9"/>
      <c r="AC12" s="9"/>
      <c r="AD12" s="9"/>
      <c r="AE12" s="9"/>
      <c r="AF12" s="9"/>
      <c r="AG12" s="9"/>
      <c r="AH12" s="9"/>
      <c r="AI12" s="9"/>
    </row>
    <row r="13" spans="1:35" customFormat="1" ht="12.75">
      <c r="A13" s="15"/>
      <c r="B13" s="15"/>
      <c r="C13" s="16"/>
      <c r="D13" s="16"/>
      <c r="E13" s="15"/>
      <c r="F13" s="16"/>
      <c r="G13" s="16"/>
      <c r="H13" s="15"/>
      <c r="I13" s="15"/>
      <c r="J13" s="16"/>
      <c r="K13" s="16"/>
      <c r="L13" s="15"/>
      <c r="M13" s="15"/>
      <c r="N13" s="15"/>
      <c r="O13" s="15"/>
      <c r="P13" s="15"/>
      <c r="Q13" s="17"/>
      <c r="R13" s="17"/>
      <c r="S13" s="17"/>
      <c r="T13" s="17"/>
      <c r="U13" s="17"/>
      <c r="V13" s="17"/>
      <c r="W13" s="16"/>
      <c r="X13" s="16"/>
      <c r="Y13" s="16"/>
      <c r="Z13" s="28"/>
      <c r="AA13" s="15"/>
      <c r="AB13" s="10"/>
      <c r="AC13" s="10"/>
      <c r="AD13" s="10"/>
      <c r="AE13" s="10"/>
      <c r="AF13" s="10"/>
      <c r="AG13" s="10"/>
      <c r="AH13" s="10"/>
      <c r="AI13" s="10"/>
    </row>
    <row r="14" spans="1:35" customFormat="1" ht="12.75">
      <c r="A14" s="15"/>
      <c r="B14" s="15"/>
      <c r="C14" s="16"/>
      <c r="D14" s="29"/>
      <c r="E14" s="15"/>
      <c r="F14" s="16"/>
      <c r="G14" s="16"/>
      <c r="H14" s="15"/>
      <c r="I14" s="15"/>
      <c r="J14" s="16"/>
      <c r="K14" s="16"/>
      <c r="L14" s="15"/>
      <c r="M14" s="15"/>
      <c r="N14" s="15"/>
      <c r="O14" s="15"/>
      <c r="P14" s="15"/>
      <c r="Q14" s="17"/>
      <c r="R14" s="17"/>
      <c r="S14" s="17"/>
      <c r="T14" s="17"/>
      <c r="U14" s="17"/>
      <c r="V14" s="17"/>
      <c r="W14" s="16"/>
      <c r="X14" s="16"/>
      <c r="Y14" s="16"/>
      <c r="Z14" s="28"/>
      <c r="AA14" s="15"/>
      <c r="AB14" s="10"/>
      <c r="AC14" s="10"/>
      <c r="AD14" s="10"/>
      <c r="AE14" s="10"/>
      <c r="AF14" s="10"/>
      <c r="AG14" s="10"/>
      <c r="AH14" s="10"/>
      <c r="AI14" s="10"/>
    </row>
    <row r="15" spans="1:35">
      <c r="A15" s="15"/>
      <c r="B15" s="44"/>
      <c r="C15" s="14"/>
      <c r="D15" s="31" t="s">
        <v>23</v>
      </c>
      <c r="E15" s="32"/>
      <c r="F15" s="32"/>
      <c r="G15" s="33"/>
      <c r="H15" s="34"/>
      <c r="I15" s="34"/>
      <c r="J15" s="33"/>
      <c r="K15" s="33"/>
      <c r="L15" s="34"/>
      <c r="M15" s="34"/>
      <c r="N15" s="56" t="s">
        <v>24</v>
      </c>
      <c r="O15" s="56"/>
      <c r="P15" s="56"/>
      <c r="Q15" s="35"/>
      <c r="R15" s="35"/>
      <c r="S15" s="35"/>
      <c r="T15" s="35"/>
      <c r="U15" s="35"/>
      <c r="V15" s="17"/>
      <c r="W15" s="16"/>
      <c r="X15" s="16"/>
      <c r="Y15" s="16"/>
      <c r="Z15" s="28"/>
      <c r="AA15" s="15"/>
    </row>
    <row r="16" spans="1:35">
      <c r="A16" s="15"/>
      <c r="B16" s="30"/>
      <c r="C16" s="14"/>
      <c r="D16" s="6" t="s">
        <v>25</v>
      </c>
      <c r="E16" s="32"/>
      <c r="F16" s="32"/>
      <c r="G16" s="33"/>
      <c r="H16" s="34"/>
      <c r="I16" s="34"/>
      <c r="J16" s="33"/>
      <c r="K16" s="33"/>
      <c r="L16" s="34"/>
      <c r="M16" s="34"/>
      <c r="N16" s="57" t="s">
        <v>26</v>
      </c>
      <c r="O16" s="57"/>
      <c r="P16" s="57"/>
      <c r="Q16" s="35"/>
      <c r="R16" s="35"/>
      <c r="S16" s="35"/>
      <c r="T16" s="35"/>
      <c r="U16" s="35"/>
      <c r="V16" s="17"/>
      <c r="W16" s="16"/>
      <c r="X16" s="16"/>
      <c r="Y16" s="16"/>
      <c r="Z16" s="28"/>
      <c r="AA16" s="15"/>
    </row>
    <row r="17" spans="1:27">
      <c r="A17" s="15"/>
      <c r="B17" s="30"/>
      <c r="C17" s="14"/>
      <c r="D17" s="36" t="s">
        <v>27</v>
      </c>
      <c r="E17" s="6"/>
      <c r="F17" s="6"/>
      <c r="G17" s="33"/>
      <c r="H17" s="34"/>
      <c r="I17" s="34"/>
      <c r="J17" s="33"/>
      <c r="K17" s="33"/>
      <c r="L17" s="34"/>
      <c r="M17" s="34"/>
      <c r="N17" s="36" t="s">
        <v>27</v>
      </c>
      <c r="O17" s="6"/>
      <c r="P17" s="6"/>
      <c r="Q17" s="35"/>
      <c r="R17" s="35"/>
      <c r="S17" s="35"/>
      <c r="T17" s="35"/>
      <c r="U17" s="35"/>
      <c r="V17" s="17"/>
      <c r="W17" s="16"/>
      <c r="X17" s="16"/>
      <c r="Y17" s="16"/>
      <c r="Z17" s="28"/>
      <c r="AA17" s="15"/>
    </row>
    <row r="18" spans="1:27">
      <c r="A18" s="15"/>
      <c r="B18" s="30"/>
      <c r="C18" s="14"/>
      <c r="D18" s="6" t="s">
        <v>28</v>
      </c>
      <c r="E18" s="6"/>
      <c r="F18" s="6"/>
      <c r="G18" s="33"/>
      <c r="H18" s="34"/>
      <c r="I18" s="34"/>
      <c r="J18" s="33"/>
      <c r="K18" s="33"/>
      <c r="L18" s="34"/>
      <c r="M18" s="34"/>
      <c r="N18" s="6" t="s">
        <v>28</v>
      </c>
      <c r="O18" s="6"/>
      <c r="P18" s="6"/>
      <c r="Q18" s="35"/>
      <c r="R18" s="35"/>
      <c r="S18" s="35"/>
      <c r="T18" s="35"/>
      <c r="U18" s="35"/>
      <c r="V18" s="17"/>
      <c r="W18" s="16"/>
      <c r="X18" s="16"/>
      <c r="Y18" s="16"/>
      <c r="Z18" s="28"/>
      <c r="AA18" s="15"/>
    </row>
    <row r="19" spans="1:27">
      <c r="A19" s="15"/>
      <c r="B19" s="30"/>
      <c r="C19" s="14"/>
      <c r="D19" s="33"/>
      <c r="E19" s="34"/>
      <c r="F19" s="33"/>
      <c r="G19" s="33"/>
      <c r="H19" s="34"/>
      <c r="I19" s="34"/>
      <c r="J19" s="33"/>
      <c r="K19" s="33"/>
      <c r="L19" s="34"/>
      <c r="M19" s="34"/>
      <c r="N19" s="34"/>
      <c r="O19" s="34"/>
      <c r="P19" s="34"/>
      <c r="Q19" s="35"/>
      <c r="R19" s="35"/>
      <c r="S19" s="35"/>
      <c r="T19" s="35"/>
      <c r="U19" s="35"/>
      <c r="V19" s="17"/>
      <c r="W19" s="16"/>
      <c r="X19" s="16"/>
      <c r="Y19" s="16"/>
      <c r="Z19" s="28"/>
      <c r="AA19" s="15"/>
    </row>
  </sheetData>
  <protectedRanges>
    <protectedRange sqref="AB1:IW3" name="Диапазон1"/>
    <protectedRange sqref="A1:C2 T2:AA2 Y1:AA1 E2:N2" name="Диапазон1_1"/>
    <protectedRange sqref="P2:S2" name="Диапазон1_1_2_2"/>
  </protectedRanges>
  <mergeCells count="5">
    <mergeCell ref="S1:AA1"/>
    <mergeCell ref="S2:AA2"/>
    <mergeCell ref="N15:P15"/>
    <mergeCell ref="N16:P16"/>
    <mergeCell ref="A12:AA12"/>
  </mergeCells>
  <pageMargins left="0.61" right="0.17" top="0.78" bottom="0.35" header="0.2" footer="0.2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VAVarlamov</cp:lastModifiedBy>
  <cp:lastPrinted>2012-11-20T06:12:35Z</cp:lastPrinted>
  <dcterms:created xsi:type="dcterms:W3CDTF">2008-12-01T09:06:20Z</dcterms:created>
  <dcterms:modified xsi:type="dcterms:W3CDTF">2014-02-06T05:24:54Z</dcterms:modified>
</cp:coreProperties>
</file>